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T운영실\2026년\3. 투자\111. 그룹IT 구조진달 이행\공개입찰\"/>
    </mc:Choice>
  </mc:AlternateContent>
  <bookViews>
    <workbookView xWindow="0" yWindow="0" windowWidth="23010" windowHeight="12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15" i="1" s="1"/>
  <c r="D15" i="1" s="1"/>
</calcChain>
</file>

<file path=xl/sharedStrings.xml><?xml version="1.0" encoding="utf-8"?>
<sst xmlns="http://schemas.openxmlformats.org/spreadsheetml/2006/main" count="49" uniqueCount="49">
  <si>
    <t xml:space="preserve">견적번호 : </t>
  </si>
  <si>
    <t xml:space="preserve">견적일자 : </t>
  </si>
  <si>
    <t>수      신 :</t>
  </si>
  <si>
    <t xml:space="preserve">담  당 자 : </t>
  </si>
  <si>
    <t xml:space="preserve">연  락 처 : </t>
  </si>
  <si>
    <t xml:space="preserve">이  메 일 : </t>
  </si>
  <si>
    <t xml:space="preserve">건      명 : </t>
  </si>
  <si>
    <t>NO</t>
  </si>
  <si>
    <t>품명</t>
  </si>
  <si>
    <t>규격</t>
  </si>
  <si>
    <t>수량</t>
  </si>
  <si>
    <t>공급단가</t>
  </si>
  <si>
    <t>공급가 합</t>
  </si>
  <si>
    <t>견적금액 :</t>
  </si>
  <si>
    <t>(VAT 포함)</t>
  </si>
  <si>
    <t>QUOTATION</t>
  </si>
  <si>
    <t>사업자번호 :</t>
  </si>
  <si>
    <t>대 표 이 사 :</t>
  </si>
  <si>
    <t>주         소 :</t>
  </si>
  <si>
    <t>전         화 :</t>
  </si>
  <si>
    <t>팩         스 :</t>
  </si>
  <si>
    <t>견 적 담 당 :</t>
  </si>
  <si>
    <t>아래와 같이  견적 드립니다.</t>
  </si>
  <si>
    <t>(단위 : 천원)</t>
  </si>
  <si>
    <t>공급 금액 합계 (VAT 별도)</t>
  </si>
  <si>
    <t>Remarks</t>
  </si>
  <si>
    <t>이메일(담당):</t>
    <phoneticPr fontId="2" type="noConversion"/>
  </si>
  <si>
    <t>전화번호(담당):</t>
    <phoneticPr fontId="2" type="noConversion"/>
  </si>
  <si>
    <t>회사명</t>
    <phoneticPr fontId="2" type="noConversion"/>
  </si>
  <si>
    <t>NICE인프라</t>
    <phoneticPr fontId="2" type="noConversion"/>
  </si>
  <si>
    <t>이준우 매니저님</t>
    <phoneticPr fontId="2" type="noConversion"/>
  </si>
  <si>
    <t xml:space="preserve">추가 언급할 내용(자유) </t>
    <phoneticPr fontId="2" type="noConversion"/>
  </si>
  <si>
    <r>
      <t>2026-</t>
    </r>
    <r>
      <rPr>
        <sz val="11"/>
        <color rgb="FFFF0000"/>
        <rFont val="맑은 고딕"/>
        <family val="3"/>
        <charset val="129"/>
        <scheme val="major"/>
      </rPr>
      <t>08-00</t>
    </r>
    <phoneticPr fontId="2" type="noConversion"/>
  </si>
  <si>
    <t>ljwsm5@niceinfra.co.kr</t>
    <phoneticPr fontId="3" type="noConversion"/>
  </si>
  <si>
    <t>02-2122-5432</t>
    <phoneticPr fontId="3" type="noConversion"/>
  </si>
  <si>
    <t>NICE인프라_네트워크 구조 개선 사업 제안건</t>
    <phoneticPr fontId="3" type="noConversion"/>
  </si>
  <si>
    <t>Cisco C9300-24T</t>
    <phoneticPr fontId="2" type="noConversion"/>
  </si>
  <si>
    <t>사업 PM</t>
    <phoneticPr fontId="2" type="noConversion"/>
  </si>
  <si>
    <r>
      <t xml:space="preserve">□ 프로젝트 관리자(PM) 1명 투입(1 M/M)
 - 365 서비스 대상 전환 작업 PM 경험 다수 必
 - 프로젝트 진행 관리 뿐만 아니라 서비스 전환 
 - 작업에 대한 시나리오(안)을 제안할 수 있는 기술력보유 必
</t>
    </r>
    <r>
      <rPr>
        <sz val="9"/>
        <color rgb="FF000000"/>
        <rFont val="맑은 고딕"/>
        <family val="3"/>
        <charset val="129"/>
      </rPr>
      <t xml:space="preserve">□ </t>
    </r>
    <r>
      <rPr>
        <sz val="9"/>
        <color rgb="FF000000"/>
        <rFont val="맑은 고딕"/>
        <family val="3"/>
        <charset val="129"/>
        <scheme val="major"/>
      </rPr>
      <t>수행기간
 -  초기 회의(일정 공유 및 WBS 작성)(2일)
 - 10월 말 1주 1회, 11월 중순 2주 1회
 - 12월 검수 활동 및 마무리(3일)
 - 상황에 따라 협의 후 조정 가능
□ 사업 수행 내용
 - 상세 WBS 작성 및 일정 관리
 - 서비스별 인프라(네트워크) 재 구축에 대한 작업 시나리오(방향성) 
   제시 및 작성
 - 사업 준비 및 수행에 대한 전반적인 확인 및 검토
 - 작업 완료 후 안정성 확인 및 보고(검수)</t>
    </r>
    <phoneticPr fontId="2" type="noConversion"/>
  </si>
  <si>
    <t>이전</t>
    <phoneticPr fontId="2" type="noConversion"/>
  </si>
  <si>
    <t>케이블 포설</t>
    <phoneticPr fontId="2" type="noConversion"/>
  </si>
  <si>
    <t>RACK</t>
    <phoneticPr fontId="2" type="noConversion"/>
  </si>
  <si>
    <t>- 10G 광케이블 20EA 1G 광케이블 40EA, CAT6 40EA 납품(8M이내)
- 상기 케이블 포설(붙어있는랙/동일랙간 장비 연결이 대부분)
- 케이블 양단 라벨 부착
- 벨크로 사용 케이블 정리</t>
    <phoneticPr fontId="2" type="noConversion"/>
  </si>
  <si>
    <t>- 이전 대상 : 장비 Full 장착 RACK 1대, 1U 장비 6식(별도)
- 운송에 발생할 수 있는 파손에 대비한 장비 보험必
- 장비 정위치(Rack 마운트 포함)</t>
    <phoneticPr fontId="2" type="noConversion"/>
  </si>
  <si>
    <t>- 네트워크 표준랙 19인치(42U)*1EA
- 서버 표준랙 19인치(42U)*2EA
- Rack Mount PDU(멀티탭)*6EA</t>
    <phoneticPr fontId="2" type="noConversion"/>
  </si>
  <si>
    <t>FG-401G</t>
    <phoneticPr fontId="2" type="noConversion"/>
  </si>
  <si>
    <t>채워 넣기</t>
    <phoneticPr fontId="2" type="noConversion"/>
  </si>
  <si>
    <t xml:space="preserve">
채워 넣기</t>
    <phoneticPr fontId="2" type="noConversion"/>
  </si>
  <si>
    <t>* NO1~5 은 턴키 진행 필수, NO6 개별 제안 가능(NO1~5 공급가 공란으로 제출)
* 각 NO 항목 공급가 표기 필수(합산 표기 금지)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</si>
</sst>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[DBNum4]&quot;일&quot;&quot;금&quot;\ [$-412]General&quot;  원정&quot;"/>
    <numFmt numFmtId="177" formatCode="#,##0_);[Red]\(#,##0\)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</font>
    <font>
      <b/>
      <sz val="11"/>
      <color rgb="FFFFFFFF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b/>
      <sz val="24"/>
      <color rgb="FF000000"/>
      <name val="맑은 고딕"/>
      <family val="3"/>
      <charset val="129"/>
      <scheme val="major"/>
    </font>
    <font>
      <sz val="11"/>
      <color rgb="FF7F7F7F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u/>
      <sz val="11"/>
      <color rgb="FF00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theme="8" tint="-0.499984740745262"/>
        <bgColor rgb="FFFFFFFF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vertical="center"/>
    </xf>
    <xf numFmtId="0" fontId="4" fillId="0" borderId="0" xfId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 applyProtection="1">
      <alignment vertical="center" wrapText="1"/>
      <protection locked="0"/>
    </xf>
    <xf numFmtId="41" fontId="6" fillId="2" borderId="4" xfId="0" applyNumberFormat="1" applyFont="1" applyFill="1" applyBorder="1" applyAlignment="1">
      <alignment horizontal="right" vertical="center"/>
    </xf>
    <xf numFmtId="41" fontId="6" fillId="2" borderId="5" xfId="0" applyNumberFormat="1" applyFont="1" applyFill="1" applyBorder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2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10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7" fillId="2" borderId="4" xfId="0" quotePrefix="1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6" fillId="0" borderId="17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8" xfId="0" applyBorder="1" applyAlignment="1">
      <alignment vertical="center"/>
    </xf>
    <xf numFmtId="0" fontId="16" fillId="0" borderId="19" xfId="0" applyFont="1" applyBorder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77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176" fontId="8" fillId="3" borderId="0" xfId="0" applyNumberFormat="1" applyFont="1" applyFill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1" fontId="8" fillId="0" borderId="13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jwsm5@niceinfra.co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0" workbookViewId="0">
      <selection activeCell="B32" sqref="B32:G32"/>
    </sheetView>
  </sheetViews>
  <sheetFormatPr defaultColWidth="8.75" defaultRowHeight="24.95" customHeight="1" x14ac:dyDescent="0.3"/>
  <cols>
    <col min="1" max="1" width="2.25" style="1" customWidth="1"/>
    <col min="2" max="2" width="9.5" style="1" customWidth="1"/>
    <col min="3" max="3" width="27.75" style="1" bestFit="1" customWidth="1"/>
    <col min="4" max="4" width="48.5" style="1" customWidth="1"/>
    <col min="5" max="5" width="5.125" style="1" customWidth="1"/>
    <col min="6" max="6" width="17.125" style="1" customWidth="1"/>
    <col min="7" max="7" width="19.625" style="1" customWidth="1"/>
    <col min="8" max="16384" width="8.75" style="1"/>
  </cols>
  <sheetData>
    <row r="1" spans="2:7" ht="23.25" customHeight="1" x14ac:dyDescent="0.3">
      <c r="F1" s="11"/>
      <c r="G1" s="12" t="s">
        <v>28</v>
      </c>
    </row>
    <row r="2" spans="2:7" ht="23.25" customHeight="1" thickBot="1" x14ac:dyDescent="0.35">
      <c r="G2" s="13"/>
    </row>
    <row r="3" spans="2:7" ht="36" customHeight="1" x14ac:dyDescent="0.3">
      <c r="B3" s="47" t="s">
        <v>15</v>
      </c>
      <c r="C3" s="47"/>
      <c r="D3" s="47"/>
      <c r="E3" s="14"/>
      <c r="F3" s="48"/>
      <c r="G3" s="48"/>
    </row>
    <row r="4" spans="2:7" ht="16.5" x14ac:dyDescent="0.3"/>
    <row r="5" spans="2:7" ht="16.5" customHeight="1" x14ac:dyDescent="0.3">
      <c r="B5" s="1" t="s">
        <v>0</v>
      </c>
    </row>
    <row r="6" spans="2:7" ht="16.5" customHeight="1" x14ac:dyDescent="0.3">
      <c r="B6" s="1" t="s">
        <v>1</v>
      </c>
      <c r="C6" s="2" t="s">
        <v>32</v>
      </c>
      <c r="F6" s="15" t="s">
        <v>16</v>
      </c>
    </row>
    <row r="7" spans="2:7" ht="16.5" customHeight="1" x14ac:dyDescent="0.3">
      <c r="B7" s="1" t="s">
        <v>2</v>
      </c>
      <c r="C7" s="1" t="s">
        <v>29</v>
      </c>
      <c r="F7" s="15" t="s">
        <v>17</v>
      </c>
      <c r="G7" s="16"/>
    </row>
    <row r="8" spans="2:7" ht="16.5" customHeight="1" x14ac:dyDescent="0.3">
      <c r="B8" s="1" t="s">
        <v>3</v>
      </c>
      <c r="C8" s="1" t="s">
        <v>30</v>
      </c>
      <c r="F8" s="15" t="s">
        <v>18</v>
      </c>
      <c r="G8" s="17"/>
    </row>
    <row r="9" spans="2:7" ht="16.5" customHeight="1" x14ac:dyDescent="0.3">
      <c r="B9" s="1" t="s">
        <v>4</v>
      </c>
      <c r="C9" s="3" t="s">
        <v>34</v>
      </c>
      <c r="F9" s="15" t="s">
        <v>19</v>
      </c>
    </row>
    <row r="10" spans="2:7" ht="16.5" customHeight="1" x14ac:dyDescent="0.3">
      <c r="B10" s="1" t="s">
        <v>5</v>
      </c>
      <c r="C10" s="4" t="s">
        <v>33</v>
      </c>
      <c r="F10" s="15" t="s">
        <v>20</v>
      </c>
    </row>
    <row r="11" spans="2:7" ht="16.5" customHeight="1" x14ac:dyDescent="0.3">
      <c r="B11" s="1" t="s">
        <v>6</v>
      </c>
      <c r="C11" s="1" t="s">
        <v>35</v>
      </c>
      <c r="F11" s="15" t="s">
        <v>21</v>
      </c>
    </row>
    <row r="12" spans="2:7" ht="16.5" customHeight="1" x14ac:dyDescent="0.3">
      <c r="B12" s="18"/>
      <c r="C12" s="18"/>
      <c r="D12" s="18"/>
      <c r="E12" s="18"/>
      <c r="F12" s="15" t="s">
        <v>27</v>
      </c>
      <c r="G12" s="19"/>
    </row>
    <row r="13" spans="2:7" ht="16.5" x14ac:dyDescent="0.3">
      <c r="B13" s="20" t="s">
        <v>22</v>
      </c>
      <c r="C13" s="20"/>
      <c r="D13" s="20"/>
      <c r="E13" s="20"/>
      <c r="F13" s="25" t="s">
        <v>26</v>
      </c>
      <c r="G13" s="21"/>
    </row>
    <row r="14" spans="2:7" s="22" customFormat="1" ht="16.5" x14ac:dyDescent="0.3"/>
    <row r="15" spans="2:7" ht="16.5" customHeight="1" x14ac:dyDescent="0.3">
      <c r="B15" s="41" t="s">
        <v>13</v>
      </c>
      <c r="C15" s="41"/>
      <c r="D15" s="42">
        <f>INT(F15)</f>
        <v>0</v>
      </c>
      <c r="E15" s="10"/>
      <c r="F15" s="40">
        <f>F25*1.1*1000</f>
        <v>0</v>
      </c>
      <c r="G15" s="40" t="s">
        <v>14</v>
      </c>
    </row>
    <row r="16" spans="2:7" ht="16.5" customHeight="1" x14ac:dyDescent="0.3">
      <c r="B16" s="41"/>
      <c r="C16" s="41"/>
      <c r="D16" s="42"/>
      <c r="E16" s="10"/>
      <c r="F16" s="40"/>
      <c r="G16" s="40"/>
    </row>
    <row r="17" spans="1:7" ht="21.75" customHeight="1" x14ac:dyDescent="0.3">
      <c r="G17" s="23" t="s">
        <v>23</v>
      </c>
    </row>
    <row r="18" spans="1:7" ht="22.7" customHeight="1" x14ac:dyDescent="0.3">
      <c r="A18" s="24"/>
      <c r="B18" s="28" t="s">
        <v>7</v>
      </c>
      <c r="C18" s="29" t="s">
        <v>8</v>
      </c>
      <c r="D18" s="29" t="s">
        <v>9</v>
      </c>
      <c r="E18" s="29" t="s">
        <v>10</v>
      </c>
      <c r="F18" s="29" t="s">
        <v>11</v>
      </c>
      <c r="G18" s="29" t="s">
        <v>12</v>
      </c>
    </row>
    <row r="19" spans="1:7" ht="244.5" customHeight="1" x14ac:dyDescent="0.3">
      <c r="A19" s="26"/>
      <c r="B19" s="5">
        <v>1</v>
      </c>
      <c r="C19" s="6" t="s">
        <v>37</v>
      </c>
      <c r="D19" s="7" t="s">
        <v>38</v>
      </c>
      <c r="E19" s="6">
        <v>1</v>
      </c>
      <c r="F19" s="8"/>
      <c r="G19" s="9"/>
    </row>
    <row r="20" spans="1:7" ht="57.75" customHeight="1" x14ac:dyDescent="0.3">
      <c r="A20" s="26"/>
      <c r="B20" s="5">
        <v>2</v>
      </c>
      <c r="C20" s="6" t="s">
        <v>36</v>
      </c>
      <c r="D20" s="7" t="s">
        <v>46</v>
      </c>
      <c r="E20" s="6">
        <v>2</v>
      </c>
      <c r="F20" s="8"/>
      <c r="G20" s="9"/>
    </row>
    <row r="21" spans="1:7" ht="53.25" customHeight="1" x14ac:dyDescent="0.3">
      <c r="A21" s="26"/>
      <c r="B21" s="5">
        <v>3</v>
      </c>
      <c r="C21" s="6" t="s">
        <v>39</v>
      </c>
      <c r="D21" s="27" t="s">
        <v>43</v>
      </c>
      <c r="E21" s="6">
        <v>1</v>
      </c>
      <c r="F21" s="8"/>
      <c r="G21" s="9"/>
    </row>
    <row r="22" spans="1:7" ht="68.25" customHeight="1" x14ac:dyDescent="0.3">
      <c r="A22" s="26"/>
      <c r="B22" s="5">
        <v>4</v>
      </c>
      <c r="C22" s="6" t="s">
        <v>40</v>
      </c>
      <c r="D22" s="27" t="s">
        <v>42</v>
      </c>
      <c r="E22" s="6">
        <v>1</v>
      </c>
      <c r="F22" s="8"/>
      <c r="G22" s="9"/>
    </row>
    <row r="23" spans="1:7" ht="52.5" customHeight="1" x14ac:dyDescent="0.3">
      <c r="A23" s="26"/>
      <c r="B23" s="5">
        <v>5</v>
      </c>
      <c r="C23" s="6" t="s">
        <v>41</v>
      </c>
      <c r="D23" s="27" t="s">
        <v>44</v>
      </c>
      <c r="E23" s="6">
        <v>3</v>
      </c>
      <c r="F23" s="8"/>
      <c r="G23" s="9"/>
    </row>
    <row r="24" spans="1:7" ht="75.75" customHeight="1" x14ac:dyDescent="0.3">
      <c r="A24" s="26"/>
      <c r="B24" s="5">
        <v>6</v>
      </c>
      <c r="C24" s="6" t="s">
        <v>45</v>
      </c>
      <c r="D24" s="27" t="s">
        <v>47</v>
      </c>
      <c r="E24" s="6">
        <v>2</v>
      </c>
      <c r="F24" s="8"/>
      <c r="G24" s="9"/>
    </row>
    <row r="25" spans="1:7" ht="17.25" x14ac:dyDescent="0.3">
      <c r="B25" s="43" t="s">
        <v>24</v>
      </c>
      <c r="C25" s="44"/>
      <c r="D25" s="44"/>
      <c r="E25" s="44"/>
      <c r="F25" s="45">
        <f>SUM(G19:G24)</f>
        <v>0</v>
      </c>
      <c r="G25" s="46"/>
    </row>
    <row r="26" spans="1:7" ht="16.5" x14ac:dyDescent="0.3"/>
    <row r="27" spans="1:7" ht="17.25" customHeight="1" x14ac:dyDescent="0.3">
      <c r="B27" s="31" t="s">
        <v>25</v>
      </c>
      <c r="C27" s="32"/>
      <c r="D27" s="32"/>
      <c r="E27" s="32"/>
      <c r="F27" s="32"/>
      <c r="G27" s="33"/>
    </row>
    <row r="28" spans="1:7" ht="17.25" customHeight="1" x14ac:dyDescent="0.3">
      <c r="B28" s="34" t="s">
        <v>31</v>
      </c>
      <c r="C28" s="35"/>
      <c r="D28" s="35"/>
      <c r="E28" s="35"/>
      <c r="F28" s="35"/>
      <c r="G28" s="36"/>
    </row>
    <row r="29" spans="1:7" ht="17.25" customHeight="1" x14ac:dyDescent="0.3">
      <c r="B29" s="34"/>
      <c r="C29" s="35"/>
      <c r="D29" s="35"/>
      <c r="E29" s="35"/>
      <c r="F29" s="35"/>
      <c r="G29" s="36"/>
    </row>
    <row r="30" spans="1:7" ht="17.25" customHeight="1" x14ac:dyDescent="0.3">
      <c r="B30" s="34"/>
      <c r="C30" s="35"/>
      <c r="D30" s="35"/>
      <c r="E30" s="35"/>
      <c r="F30" s="35"/>
      <c r="G30" s="36"/>
    </row>
    <row r="31" spans="1:7" ht="17.25" customHeight="1" x14ac:dyDescent="0.3">
      <c r="B31" s="37"/>
      <c r="C31" s="38"/>
      <c r="D31" s="38"/>
      <c r="E31" s="38"/>
      <c r="F31" s="38"/>
      <c r="G31" s="39"/>
    </row>
    <row r="32" spans="1:7" ht="33.75" customHeight="1" x14ac:dyDescent="0.3">
      <c r="B32" s="30" t="s">
        <v>48</v>
      </c>
      <c r="C32" s="30"/>
      <c r="D32" s="30"/>
      <c r="E32" s="30"/>
      <c r="F32" s="30"/>
      <c r="G32" s="30"/>
    </row>
    <row r="39" ht="24.75" customHeight="1" x14ac:dyDescent="0.3"/>
  </sheetData>
  <mergeCells count="14">
    <mergeCell ref="B3:D3"/>
    <mergeCell ref="F3:G3"/>
    <mergeCell ref="F15:F16"/>
    <mergeCell ref="B15:C16"/>
    <mergeCell ref="D15:D16"/>
    <mergeCell ref="G15:G16"/>
    <mergeCell ref="B25:E25"/>
    <mergeCell ref="F25:G25"/>
    <mergeCell ref="B32:G32"/>
    <mergeCell ref="B27:G27"/>
    <mergeCell ref="B28:G28"/>
    <mergeCell ref="B29:G29"/>
    <mergeCell ref="B30:G30"/>
    <mergeCell ref="B31:G31"/>
  </mergeCells>
  <phoneticPr fontId="2" type="noConversion"/>
  <dataValidations count="1">
    <dataValidation allowBlank="1" showInputMessage="1" showErrorMessage="1" sqref="D19:D24"/>
  </dataValidations>
  <hyperlinks>
    <hyperlink ref="C1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kwak</dc:creator>
  <cp:lastModifiedBy>kwak</cp:lastModifiedBy>
  <dcterms:created xsi:type="dcterms:W3CDTF">2026-08-19T06:34:15Z</dcterms:created>
  <dcterms:modified xsi:type="dcterms:W3CDTF">2026-08-24T05:40:42Z</dcterms:modified>
</cp:coreProperties>
</file>